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год_закупки\лот 305С\ЦКК_ЦиП_УЗПН\01_Прил.№1_Обосн.НМЦ_Расчет НМЦ\"/>
    </mc:Choice>
  </mc:AlternateContent>
  <xr:revisionPtr revIDLastSave="0" documentId="13_ncr:1_{47CF78D1-0640-4AFD-8A0F-20177E2B5E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" sheetId="3" r:id="rId1"/>
  </sheets>
  <definedNames>
    <definedName name="_xlnm._FilterDatabase" localSheetId="0" hidden="1">'Расчет '!$A$6:$J$16</definedName>
    <definedName name="_xlnm.Print_Area" localSheetId="0">'Расчет '!$A$1:$I$31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3" l="1"/>
  <c r="K9" i="3"/>
  <c r="K10" i="3"/>
  <c r="K11" i="3"/>
  <c r="K12" i="3"/>
  <c r="K13" i="3"/>
  <c r="K14" i="3"/>
  <c r="K15" i="3"/>
  <c r="K7" i="3"/>
  <c r="I16" i="3"/>
  <c r="H16" i="3"/>
  <c r="G16" i="3"/>
  <c r="F16" i="3" l="1"/>
  <c r="A8" i="3"/>
  <c r="A9" i="3" s="1"/>
  <c r="A10" i="3" s="1"/>
  <c r="A11" i="3" s="1"/>
  <c r="A12" i="3" s="1"/>
  <c r="A13" i="3" s="1"/>
  <c r="A14" i="3" s="1"/>
</calcChain>
</file>

<file path=xl/sharedStrings.xml><?xml version="1.0" encoding="utf-8"?>
<sst xmlns="http://schemas.openxmlformats.org/spreadsheetml/2006/main" count="51" uniqueCount="33">
  <si>
    <t>№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</si>
  <si>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</si>
  <si>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</si>
  <si>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</si>
  <si>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</si>
  <si>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</si>
  <si>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</si>
  <si>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</si>
  <si>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</si>
  <si>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</si>
  <si>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</si>
  <si>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ПАО  "Россети Центр и Приволжье"</t>
  </si>
  <si>
    <t>Цена без НДС 2025</t>
  </si>
  <si>
    <t>ШТ</t>
  </si>
  <si>
    <t>И.о. заместителя генерального директора по инвестиционной деятельности и капитальному строительству ПАО "Россети Центр"</t>
  </si>
  <si>
    <t>305С</t>
  </si>
  <si>
    <t>Эквивалент</t>
  </si>
  <si>
    <t>Изолятор ИРШФМК-10(-20)-III(I) УХЛ1</t>
  </si>
  <si>
    <t>Изолятор-р. ГИРМК-35-3-ИРМК-30-U120AD-II</t>
  </si>
  <si>
    <t>Изолятор-р. ИРМК10-U120AD-II верхний эл.</t>
  </si>
  <si>
    <t>Изолятор-р.ГИРМК-110-8хИРМК-10-U120AD-II</t>
  </si>
  <si>
    <t>Изолятор-р.ГИРМК-110-9хИРМК-10-U120AD-II</t>
  </si>
  <si>
    <t>Разрядник РДИП-10-IV УХЛ1</t>
  </si>
  <si>
    <t>Разрядник РМК-10-IV-УХЛ1</t>
  </si>
  <si>
    <t>Разрядник РМК-20-IV-УХЛ1</t>
  </si>
  <si>
    <t>Регистратор срабатывания РР-1 У1</t>
  </si>
  <si>
    <t>Разрядник мультикамерный (MCR 20)</t>
  </si>
  <si>
    <t>ТКП №1 от 23.01.2025</t>
  </si>
  <si>
    <t>ТКП №2 от 27.01.2025</t>
  </si>
  <si>
    <t>ТКП №3 от 27.01.2025</t>
  </si>
  <si>
    <t>длинно-искровые разрядники</t>
  </si>
  <si>
    <t>1. За начальную максимальную цену единичных расценок на поставку длинно-искровых разрядников принять цены без НДС из ТКП №1 от 23.01.2025г.,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</si>
  <si>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2. Начальная максимальная цена закупки определена в соответсвиии с лимитами, установленными в бизнес-плане филиалов ПАО "Россети Центр и Приволжье" («Владимирэнерго», «Нижновэнерго», «Тулэнерго» и «Удмуртэнерго») и составляет 10 953 971.00 (десять миллионов девятьсот пятьдесят три тысячи девятьсот семьдесят один) рубль 00 копеек РФ без учета НДС, кроме того НДС (20%) 2 190 794.20 (два миллиона сто девяносто тысяч семьсот девяносто четыре) рубля 20 копеек РФ, итого с НДС 13 144 765.20 (тринадцать миллионов сто сорок четыре тысячи семьсот шестьдесят пять) рублей 20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</si>
</sst>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8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4" fontId="6" fillId="0" borderId="0" xfId="2" applyNumberFormat="1" applyFont="1" applyAlignment="1">
      <alignment vertical="center" wrapText="1"/>
    </xf>
    <xf numFmtId="4" fontId="6" fillId="0" borderId="0" xfId="2" applyNumberFormat="1" applyFont="1" applyAlignment="1">
      <alignment horizontal="center" vertical="center" wrapText="1"/>
    </xf>
    <xf numFmtId="4" fontId="9" fillId="0" borderId="0" xfId="2" applyNumberFormat="1" applyFont="1" applyAlignment="1">
      <alignment vertical="center"/>
    </xf>
    <xf numFmtId="4" fontId="9" fillId="0" borderId="0" xfId="2" applyNumberFormat="1" applyFont="1" applyAlignment="1">
      <alignment vertical="center" wrapText="1"/>
    </xf>
    <xf numFmtId="4" fontId="11" fillId="0" borderId="0" xfId="1" applyNumberFormat="1" applyFont="1"/>
    <xf numFmtId="4" fontId="11" fillId="0" borderId="0" xfId="1" applyNumberFormat="1" applyFont="1" applyAlignment="1">
      <alignment vertical="center"/>
    </xf>
    <xf numFmtId="10" fontId="9" fillId="0" borderId="0" xfId="2" applyNumberFormat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11" fillId="2" borderId="0" xfId="1" applyFont="1" applyFill="1" applyAlignment="1">
      <alignment vertical="center" wrapText="1"/>
    </xf>
    <xf numFmtId="0" fontId="11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0" fontId="11" fillId="2" borderId="0" xfId="1" applyFont="1" applyFill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vertical="center" wrapText="1"/>
    </xf>
    <xf numFmtId="4" fontId="11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K25"/>
  <sheetViews>
    <sheetView tabSelected="1" view="pageBreakPreview" zoomScale="85" zoomScaleNormal="85" zoomScaleSheetLayoutView="85" workbookViewId="0">
      <pane ySplit="6" topLeftCell="A19" activePane="bottomLeft" state="frozen"/>
      <selection pane="bottomLeft" activeCell="C20" sqref="C20:I20"/>
    </sheetView>
  </sheetViews>
  <sheetFormatPr defaultColWidth="9.140625" defaultRowHeight="12.75" x14ac:dyDescent="0.2"/>
  <cols>
    <col min="1" max="1" width="6.5703125" style="5" customWidth="1"/>
    <col min="2" max="2" width="14.140625" style="8" customWidth="1"/>
    <col min="3" max="3" width="29" style="8" customWidth="1"/>
    <col min="4" max="4" width="33.140625" style="8" customWidth="1"/>
    <col min="5" max="5" width="8.5703125" style="8" customWidth="1"/>
    <col min="6" max="6" width="12.28515625" style="33" customWidth="1"/>
    <col min="7" max="7" width="13.140625" style="33" customWidth="1"/>
    <col min="8" max="8" width="13.28515625" style="33" customWidth="1"/>
    <col min="9" max="9" width="14.42578125" style="34" customWidth="1"/>
    <col min="10" max="10" width="13.85546875" style="34" customWidth="1"/>
    <col min="11" max="11" width="11.7109375" style="8" bestFit="1" customWidth="1"/>
    <col min="12" max="16384" width="9.140625" style="8"/>
  </cols>
  <sheetData>
    <row r="1" spans="1:11" s="4" customFormat="1" ht="28.5" customHeight="1" x14ac:dyDescent="0.25">
      <c r="A1" s="3"/>
      <c r="B1" s="2" t="s">
        <v>15</v>
      </c>
      <c r="C1" s="2" t="s">
        <v>30</v>
      </c>
      <c r="D1" s="2"/>
      <c r="E1" s="2"/>
      <c r="F1" s="2"/>
      <c r="G1" s="2"/>
      <c r="H1" s="54" t="s">
        <v>11</v>
      </c>
      <c r="I1" s="54"/>
      <c r="J1" s="38"/>
    </row>
    <row r="2" spans="1:11" ht="13.5" customHeight="1" x14ac:dyDescent="0.25">
      <c r="B2" s="1"/>
      <c r="C2" s="1"/>
      <c r="D2" s="1"/>
      <c r="E2" s="6"/>
      <c r="F2" s="6"/>
      <c r="G2" s="7"/>
      <c r="H2" s="7"/>
      <c r="I2" s="7"/>
    </row>
    <row r="3" spans="1:11" ht="15.75" x14ac:dyDescent="0.25">
      <c r="C3" s="55" t="s">
        <v>1</v>
      </c>
      <c r="D3" s="55"/>
      <c r="E3" s="55"/>
      <c r="F3" s="55"/>
      <c r="G3" s="55"/>
      <c r="H3" s="55"/>
      <c r="I3" s="55"/>
    </row>
    <row r="5" spans="1:11" s="10" customFormat="1" ht="35.25" customHeight="1" x14ac:dyDescent="0.25">
      <c r="A5" s="9"/>
      <c r="F5" s="11" t="s">
        <v>2</v>
      </c>
      <c r="G5" s="12" t="s">
        <v>27</v>
      </c>
      <c r="H5" s="12" t="s">
        <v>28</v>
      </c>
      <c r="I5" s="12" t="s">
        <v>29</v>
      </c>
      <c r="J5" s="39"/>
    </row>
    <row r="6" spans="1:11" s="16" customFormat="1" ht="43.5" customHeight="1" x14ac:dyDescent="0.25">
      <c r="A6" s="13" t="s">
        <v>0</v>
      </c>
      <c r="B6" s="14" t="s">
        <v>3</v>
      </c>
      <c r="C6" s="14" t="s">
        <v>4</v>
      </c>
      <c r="D6" s="14" t="s">
        <v>16</v>
      </c>
      <c r="E6" s="14" t="s">
        <v>5</v>
      </c>
      <c r="F6" s="15" t="s">
        <v>12</v>
      </c>
      <c r="G6" s="15" t="s">
        <v>12</v>
      </c>
      <c r="H6" s="15" t="s">
        <v>12</v>
      </c>
      <c r="I6" s="15" t="s">
        <v>12</v>
      </c>
      <c r="J6" s="40"/>
    </row>
    <row r="7" spans="1:11" s="20" customFormat="1" ht="30.75" customHeight="1" x14ac:dyDescent="0.25">
      <c r="A7" s="13">
        <v>1</v>
      </c>
      <c r="B7" s="17">
        <v>2350476</v>
      </c>
      <c r="C7" s="18" t="s">
        <v>17</v>
      </c>
      <c r="D7" s="18" t="s">
        <v>17</v>
      </c>
      <c r="E7" s="17" t="s">
        <v>13</v>
      </c>
      <c r="F7" s="19">
        <v>16722.939999999999</v>
      </c>
      <c r="G7" s="19">
        <v>16722.939999999999</v>
      </c>
      <c r="H7" s="19">
        <v>17141.009999999998</v>
      </c>
      <c r="I7" s="19">
        <v>17308.240000000002</v>
      </c>
      <c r="J7" s="41">
        <v>16722.939999999999</v>
      </c>
      <c r="K7" s="44">
        <f>(F7/J7)/100</f>
        <v>0.01</v>
      </c>
    </row>
    <row r="8" spans="1:11" s="20" customFormat="1" ht="24.75" customHeight="1" x14ac:dyDescent="0.25">
      <c r="A8" s="13">
        <f>A7+1</f>
        <v>2</v>
      </c>
      <c r="B8" s="17">
        <v>2348015</v>
      </c>
      <c r="C8" s="18" t="s">
        <v>18</v>
      </c>
      <c r="D8" s="18" t="s">
        <v>18</v>
      </c>
      <c r="E8" s="17" t="s">
        <v>13</v>
      </c>
      <c r="F8" s="19">
        <v>54955.02</v>
      </c>
      <c r="G8" s="19">
        <v>54955.02</v>
      </c>
      <c r="H8" s="19">
        <v>56328.9</v>
      </c>
      <c r="I8" s="19">
        <v>56878.45</v>
      </c>
      <c r="J8" s="41">
        <v>54955.02</v>
      </c>
      <c r="K8" s="44">
        <f t="shared" ref="K8:K15" si="0">(F8/J8)/100</f>
        <v>0.01</v>
      </c>
    </row>
    <row r="9" spans="1:11" s="20" customFormat="1" ht="27" customHeight="1" x14ac:dyDescent="0.25">
      <c r="A9" s="13">
        <f t="shared" ref="A9:A14" si="1">A8+1</f>
        <v>3</v>
      </c>
      <c r="B9" s="17">
        <v>2361646</v>
      </c>
      <c r="C9" s="18" t="s">
        <v>19</v>
      </c>
      <c r="D9" s="18" t="s">
        <v>19</v>
      </c>
      <c r="E9" s="17" t="s">
        <v>13</v>
      </c>
      <c r="F9" s="19">
        <v>14815.5</v>
      </c>
      <c r="G9" s="19">
        <v>14815.5</v>
      </c>
      <c r="H9" s="19">
        <v>15185.89</v>
      </c>
      <c r="I9" s="19">
        <v>15334.04</v>
      </c>
      <c r="J9" s="41">
        <v>14313.11</v>
      </c>
      <c r="K9" s="44">
        <f t="shared" si="0"/>
        <v>1.035099988751571E-2</v>
      </c>
    </row>
    <row r="10" spans="1:11" s="20" customFormat="1" ht="31.5" customHeight="1" x14ac:dyDescent="0.25">
      <c r="A10" s="13">
        <f t="shared" si="1"/>
        <v>4</v>
      </c>
      <c r="B10" s="17">
        <v>2354235</v>
      </c>
      <c r="C10" s="18" t="s">
        <v>20</v>
      </c>
      <c r="D10" s="18" t="s">
        <v>20</v>
      </c>
      <c r="E10" s="17" t="s">
        <v>13</v>
      </c>
      <c r="F10" s="19">
        <v>118512.22</v>
      </c>
      <c r="G10" s="19">
        <v>118512.22</v>
      </c>
      <c r="H10" s="19">
        <v>121475.03</v>
      </c>
      <c r="I10" s="19">
        <v>122660.15</v>
      </c>
      <c r="J10" s="41">
        <v>143490.31</v>
      </c>
      <c r="K10" s="44">
        <f t="shared" si="0"/>
        <v>8.259249004340434E-3</v>
      </c>
    </row>
    <row r="11" spans="1:11" s="20" customFormat="1" ht="31.5" customHeight="1" x14ac:dyDescent="0.25">
      <c r="A11" s="13">
        <f t="shared" si="1"/>
        <v>5</v>
      </c>
      <c r="B11" s="17">
        <v>2356239</v>
      </c>
      <c r="C11" s="18" t="s">
        <v>21</v>
      </c>
      <c r="D11" s="18" t="s">
        <v>21</v>
      </c>
      <c r="E11" s="17" t="s">
        <v>13</v>
      </c>
      <c r="F11" s="19">
        <v>133324.99</v>
      </c>
      <c r="G11" s="19">
        <v>133324.99</v>
      </c>
      <c r="H11" s="19">
        <v>136658.10999999999</v>
      </c>
      <c r="I11" s="19">
        <v>137991.35999999999</v>
      </c>
      <c r="J11" s="41">
        <v>128984.3</v>
      </c>
      <c r="K11" s="44">
        <f t="shared" si="0"/>
        <v>1.03365285542504E-2</v>
      </c>
    </row>
    <row r="12" spans="1:11" s="20" customFormat="1" ht="21" customHeight="1" x14ac:dyDescent="0.25">
      <c r="A12" s="13">
        <f t="shared" si="1"/>
        <v>6</v>
      </c>
      <c r="B12" s="17">
        <v>2307793</v>
      </c>
      <c r="C12" s="18" t="s">
        <v>22</v>
      </c>
      <c r="D12" s="18" t="s">
        <v>26</v>
      </c>
      <c r="E12" s="17" t="s">
        <v>13</v>
      </c>
      <c r="F12" s="19">
        <v>11497.61</v>
      </c>
      <c r="G12" s="19">
        <v>11497.61</v>
      </c>
      <c r="H12" s="19">
        <v>11785.05</v>
      </c>
      <c r="I12" s="19">
        <v>11900.03</v>
      </c>
      <c r="J12" s="41">
        <v>6884.63</v>
      </c>
      <c r="K12" s="44">
        <f t="shared" si="0"/>
        <v>1.6700403652774368E-2</v>
      </c>
    </row>
    <row r="13" spans="1:11" s="20" customFormat="1" ht="21" customHeight="1" x14ac:dyDescent="0.25">
      <c r="A13" s="13">
        <f t="shared" si="1"/>
        <v>7</v>
      </c>
      <c r="B13" s="17">
        <v>2353519</v>
      </c>
      <c r="C13" s="18" t="s">
        <v>23</v>
      </c>
      <c r="D13" s="18" t="s">
        <v>26</v>
      </c>
      <c r="E13" s="17" t="s">
        <v>13</v>
      </c>
      <c r="F13" s="19">
        <v>11497.61</v>
      </c>
      <c r="G13" s="19">
        <v>11497.61</v>
      </c>
      <c r="H13" s="19">
        <v>11785.05</v>
      </c>
      <c r="I13" s="19">
        <v>11900.03</v>
      </c>
      <c r="J13" s="41">
        <v>11497.61</v>
      </c>
      <c r="K13" s="44">
        <f t="shared" si="0"/>
        <v>0.01</v>
      </c>
    </row>
    <row r="14" spans="1:11" s="20" customFormat="1" ht="21" customHeight="1" x14ac:dyDescent="0.25">
      <c r="A14" s="13">
        <f t="shared" si="1"/>
        <v>8</v>
      </c>
      <c r="B14" s="17">
        <v>2324339</v>
      </c>
      <c r="C14" s="18" t="s">
        <v>24</v>
      </c>
      <c r="D14" s="18" t="s">
        <v>26</v>
      </c>
      <c r="E14" s="17" t="s">
        <v>13</v>
      </c>
      <c r="F14" s="19">
        <v>11497.61</v>
      </c>
      <c r="G14" s="19">
        <v>11497.61</v>
      </c>
      <c r="H14" s="19">
        <v>11785.05</v>
      </c>
      <c r="I14" s="19">
        <v>11900.03</v>
      </c>
      <c r="J14" s="41">
        <v>11497.61</v>
      </c>
      <c r="K14" s="44">
        <f t="shared" si="0"/>
        <v>0.01</v>
      </c>
    </row>
    <row r="15" spans="1:11" s="20" customFormat="1" ht="25.5" customHeight="1" x14ac:dyDescent="0.25">
      <c r="A15" s="13">
        <v>9</v>
      </c>
      <c r="B15" s="17">
        <v>2348596</v>
      </c>
      <c r="C15" s="18" t="s">
        <v>25</v>
      </c>
      <c r="D15" s="18"/>
      <c r="E15" s="17" t="s">
        <v>13</v>
      </c>
      <c r="F15" s="19">
        <v>17000</v>
      </c>
      <c r="G15" s="19">
        <v>17000</v>
      </c>
      <c r="H15" s="19">
        <v>17425</v>
      </c>
      <c r="I15" s="19">
        <v>17595</v>
      </c>
      <c r="J15" s="41">
        <v>9930.5400000000009</v>
      </c>
      <c r="K15" s="44">
        <f t="shared" si="0"/>
        <v>1.7118907934513126E-2</v>
      </c>
    </row>
    <row r="16" spans="1:11" s="20" customFormat="1" ht="21" customHeight="1" x14ac:dyDescent="0.25">
      <c r="A16" s="13"/>
      <c r="B16" s="17"/>
      <c r="C16" s="21" t="s">
        <v>6</v>
      </c>
      <c r="D16" s="21"/>
      <c r="E16" s="21"/>
      <c r="F16" s="22">
        <f>SUM(F7:F15)</f>
        <v>389823.49999999994</v>
      </c>
      <c r="G16" s="22">
        <f>SUM(G7:G15)</f>
        <v>389823.49999999994</v>
      </c>
      <c r="H16" s="22">
        <f>SUM(H7:H15)</f>
        <v>399569.08999999997</v>
      </c>
      <c r="I16" s="22">
        <f>SUM(I7:I15)</f>
        <v>403467.33000000007</v>
      </c>
      <c r="J16" s="41"/>
    </row>
    <row r="17" spans="1:10" s="20" customFormat="1" ht="15" customHeight="1" x14ac:dyDescent="0.25">
      <c r="A17" s="23"/>
      <c r="B17" s="24"/>
      <c r="C17" s="25"/>
      <c r="D17" s="25"/>
      <c r="E17" s="26"/>
      <c r="F17" s="27"/>
      <c r="G17" s="27"/>
      <c r="H17" s="27"/>
      <c r="I17" s="26"/>
      <c r="J17" s="41"/>
    </row>
    <row r="18" spans="1:10" s="29" customFormat="1" ht="29.25" customHeight="1" x14ac:dyDescent="0.25">
      <c r="A18" s="28"/>
      <c r="C18" s="30" t="s">
        <v>7</v>
      </c>
      <c r="D18" s="30"/>
      <c r="E18" s="31"/>
      <c r="F18" s="32"/>
      <c r="G18" s="32"/>
      <c r="H18" s="32"/>
      <c r="I18" s="32"/>
      <c r="J18" s="42"/>
    </row>
    <row r="19" spans="1:10" s="47" customFormat="1" ht="58.5" customHeight="1" x14ac:dyDescent="0.25">
      <c r="A19" s="46"/>
      <c r="C19" s="56" t="s">
        <v>31</v>
      </c>
      <c r="D19" s="56"/>
      <c r="E19" s="56"/>
      <c r="F19" s="56"/>
      <c r="G19" s="56"/>
      <c r="H19" s="56"/>
      <c r="I19" s="56"/>
      <c r="J19" s="48"/>
    </row>
    <row r="20" spans="1:10" s="29" customFormat="1" ht="90" customHeight="1" x14ac:dyDescent="0.25">
      <c r="A20" s="28"/>
      <c r="C20" s="57" t="s">
        <v>32</v>
      </c>
      <c r="D20" s="57"/>
      <c r="E20" s="57"/>
      <c r="F20" s="57"/>
      <c r="G20" s="57"/>
      <c r="H20" s="57"/>
      <c r="I20" s="57"/>
      <c r="J20" s="42"/>
    </row>
    <row r="21" spans="1:10" s="29" customFormat="1" ht="20.25" customHeight="1" x14ac:dyDescent="0.25">
      <c r="A21" s="28"/>
      <c r="C21" s="29" t="s">
        <v>8</v>
      </c>
      <c r="E21" s="8"/>
      <c r="F21" s="33"/>
      <c r="G21" s="33"/>
      <c r="H21" s="33"/>
      <c r="I21" s="34"/>
      <c r="J21" s="42"/>
    </row>
    <row r="22" spans="1:10" s="36" customFormat="1" ht="15" customHeight="1" x14ac:dyDescent="0.2">
      <c r="A22" s="35"/>
      <c r="C22" s="37"/>
      <c r="D22" s="45"/>
      <c r="E22" s="8"/>
      <c r="F22" s="33"/>
      <c r="G22" s="33"/>
      <c r="H22" s="33"/>
      <c r="I22" s="34"/>
      <c r="J22" s="43"/>
    </row>
    <row r="23" spans="1:10" s="36" customFormat="1" ht="15" x14ac:dyDescent="0.2">
      <c r="A23" s="35"/>
      <c r="E23" s="8"/>
      <c r="F23" s="33"/>
      <c r="G23" s="33"/>
      <c r="H23" s="33"/>
      <c r="I23" s="34"/>
      <c r="J23" s="43"/>
    </row>
    <row r="24" spans="1:10" s="36" customFormat="1" ht="22.7" customHeight="1" x14ac:dyDescent="0.2">
      <c r="A24" s="35"/>
      <c r="C24" s="26" t="s">
        <v>9</v>
      </c>
      <c r="D24" s="26"/>
      <c r="E24" s="8"/>
      <c r="F24" s="33"/>
      <c r="G24" s="33"/>
      <c r="H24" s="33"/>
      <c r="I24" s="34"/>
      <c r="J24" s="43"/>
    </row>
    <row r="25" spans="1:10" s="50" customFormat="1" ht="78.75" customHeight="1" x14ac:dyDescent="0.25">
      <c r="A25" s="49"/>
      <c r="C25" s="51" t="s">
        <v>14</v>
      </c>
      <c r="D25" s="51"/>
      <c r="E25" s="4"/>
      <c r="F25" s="39"/>
      <c r="G25" s="39"/>
      <c r="H25" s="52"/>
      <c r="I25" s="51" t="s">
        <v>10</v>
      </c>
      <c r="J25" s="53"/>
    </row>
  </sheetData>
  <autoFilter ref="A6:J16" xr:uid="{75A4D454-FD91-4587-8CA2-354CED116FDB}"/>
  <mergeCells count="4">
    <mergeCell ref="H1:I1"/>
    <mergeCell ref="C3:I3"/>
    <mergeCell ref="C19:I19"/>
    <mergeCell ref="C20:I20"/>
  </mergeCells>
  <conditionalFormatting sqref="H25">
    <cfRule type="duplicateValues" dxfId="7" priority="3"/>
    <cfRule type="duplicateValues" dxfId="6" priority="4"/>
  </conditionalFormatting>
  <conditionalFormatting sqref="I25">
    <cfRule type="duplicateValues" dxfId="5" priority="1"/>
    <cfRule type="duplicateValues" dxfId="4" priority="2"/>
  </conditionalFormatting>
  <conditionalFormatting sqref="C16:D16">
    <cfRule type="duplicateValues" dxfId="3" priority="17"/>
    <cfRule type="duplicateValues" dxfId="2" priority="18"/>
  </conditionalFormatting>
  <conditionalFormatting sqref="C17:D1048576 C1:D6">
    <cfRule type="duplicateValues" dxfId="1" priority="19"/>
    <cfRule type="duplicateValues" dxfId="0" priority="20"/>
  </conditionalFormatting>
  <printOptions horizontalCentered="1"/>
  <pageMargins left="0.59055118110236227" right="0.23622047244094491" top="0.31496062992125984" bottom="0.35433070866141736" header="0.31496062992125984" footer="0.31496062992125984"/>
  <pageSetup paperSize="9" scale="65" orientation="portrait" r:id="rId1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2025-02-05T11:35:10Z</cp:lastPrinted>
  <dcterms:created xsi:type="dcterms:W3CDTF">2014-06-26T05:52:50Z</dcterms:created>
  <dcterms:modified xsi:type="dcterms:W3CDTF">2025-02-05T11:42:13Z</dcterms:modified>
</cp:coreProperties>
</file>